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<sst xmlns="http://schemas.openxmlformats.org/spreadsheetml/2006/main" count="4530" uniqueCount="1075">
  <si>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</si>
  <si>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</si>
  <si>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</si>
  <si>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</si>
  <si>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</si>
  <si>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</si>
  <si>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</si>
  <si>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</si>
  <si>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</si>
  <si>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</si>
  <si>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</si>
  <si>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</si>
  <si>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</si>
  <si>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</si>
  <si>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</si>
  <si>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</si>
  <si>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</si>
  <si>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</si>
  <si>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</si>
  <si>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</si>
  <si>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</si>
  <si>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</si>
  <si>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</si>
  <si>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</si>
  <si>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</si>
  <si>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</si>
  <si>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</si>
  <si>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</si>
  <si>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</si>
  <si>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</si>
  <si>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</si>
  <si>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</si>
  <si>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</si>
  <si>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</si>
  <si>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</si>
  <si>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</si>
  <si>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</si>
  <si>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</si>
  <si>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</si>
  <si>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</si>
  <si>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</si>
  <si>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</si>
  <si>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</si>
  <si>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</si>
  <si>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</si>
  <si>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</si>
  <si>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</si>
  <si>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</si>
  <si>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</si>
  <si>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</si>
  <si>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</si>
  <si>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</si>
  <si>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</si>
  <si>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</si>
  <si>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</si>
  <si>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</si>
  <si>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</si>
  <si>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</si>
  <si>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</si>
  <si>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</si>
  <si>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</si>
  <si>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</si>
  <si>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</si>
  <si>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</si>
  <si>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</si>
  <si>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</si>
  <si>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</si>
  <si>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</si>
  <si>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</si>
  <si>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</si>
  <si>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</si>
  <si>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</si>
  <si>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</si>
  <si>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</si>
  <si>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</si>
  <si>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</si>
  <si>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</si>
  <si>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</si>
  <si>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</si>
  <si>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</si>
  <si>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</si>
  <si>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</si>
  <si>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</si>
  <si>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</si>
  <si>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</si>
  <si>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</si>
  <si>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</si>
  <si>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</si>
  <si>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</si>
  <si>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</si>
  <si>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</si>
  <si>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</si>
  <si>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</si>
  <si>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</si>
  <si>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</si>
  <si>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</si>
  <si>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</si>
  <si>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</si>
  <si>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</si>
  <si>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</si>
  <si>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</si>
  <si>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</si>
  <si>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</si>
  <si>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</si>
  <si>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</si>
  <si>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</si>
  <si>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</si>
  <si>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</si>
  <si>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</si>
  <si>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</si>
  <si>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</si>
  <si>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</si>
  <si>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</si>
  <si>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</si>
  <si>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</si>
  <si>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</si>
  <si>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</si>
  <si>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</si>
  <si>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</si>
  <si>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</si>
  <si>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</si>
  <si>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</si>
  <si>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</si>
  <si>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</si>
  <si>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</si>
  <si>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</si>
  <si>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</si>
  <si>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</si>
  <si>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</si>
  <si>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</si>
  <si>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</si>
  <si>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</si>
  <si>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</si>
  <si>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</si>
  <si>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</si>
  <si>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</si>
  <si>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</si>
  <si>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</si>
  <si>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</si>
  <si>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</si>
  <si>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</si>
  <si>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</si>
  <si>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</si>
  <si>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</si>
  <si>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</si>
  <si>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</si>
  <si>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</si>
  <si>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</si>
  <si>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</si>
  <si>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</si>
  <si>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</si>
  <si>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</si>
  <si>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</si>
  <si>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</si>
  <si>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</si>
  <si>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</si>
  <si>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</si>
  <si>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</si>
  <si>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</si>
  <si>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</si>
  <si>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</si>
  <si>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</si>
  <si>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</si>
  <si>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</si>
  <si>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</si>
  <si>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</si>
  <si>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</si>
  <si>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</si>
  <si>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</si>
  <si>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</si>
  <si>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</si>
  <si>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</si>
  <si>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</si>
  <si>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</si>
  <si>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</si>
  <si>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</si>
  <si>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</si>
  <si>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</si>
  <si>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</si>
  <si>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</si>
  <si>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</si>
  <si>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</si>
  <si>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</si>
  <si>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</si>
  <si>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</si>
  <si>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</si>
  <si>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</si>
  <si>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</si>
  <si>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</si>
  <si>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</si>
  <si>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</si>
  <si>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</si>
  <si>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</si>
  <si>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</si>
  <si>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</si>
  <si>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</si>
  <si>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</si>
  <si>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</si>
  <si>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</si>
  <si>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</si>
  <si>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</si>
  <si>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</si>
  <si>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</si>
  <si>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</si>
  <si>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</si>
  <si>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</si>
  <si>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</si>
  <si>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</si>
  <si>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</si>
  <si>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</si>
  <si>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</si>
  <si>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</si>
  <si>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</si>
  <si>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</si>
  <si>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</si>
  <si>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</si>
  <si>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</si>
  <si>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</si>
  <si>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</si>
  <si>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</si>
  <si>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</si>
  <si>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</si>
  <si>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</si>
  <si>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</si>
  <si>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</si>
  <si>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</si>
  <si>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</si>
  <si>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</si>
  <si>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</si>
  <si>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</si>
  <si>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</si>
  <si>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</si>
  <si>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</si>
  <si>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</si>
  <si>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</si>
  <si>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</si>
  <si>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</si>
  <si>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</si>
  <si>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</si>
  <si>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</si>
  <si>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</si>
  <si>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</si>
  <si>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</si>
  <si>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</si>
  <si>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</si>
  <si>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</si>
  <si>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</si>
  <si>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</si>
  <si>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</si>
  <si>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</si>
  <si>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</si>
  <si>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</si>
  <si>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</si>
  <si>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</si>
  <si>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</si>
  <si>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</si>
  <si>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</si>
  <si>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</si>
  <si>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</si>
  <si>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</si>
  <si>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</si>
  <si>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</si>
  <si>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</si>
  <si>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</si>
  <si>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</si>
  <si>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</si>
  <si>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</si>
  <si>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</si>
  <si>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</si>
  <si>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</si>
  <si>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</si>
  <si>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</si>
  <si>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</si>
  <si>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</si>
  <si>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</si>
  <si>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</si>
  <si>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</si>
  <si>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</si>
  <si>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</si>
  <si>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</si>
  <si>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</si>
  <si>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</si>
  <si>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</si>
  <si>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</si>
  <si>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</si>
  <si>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</si>
  <si>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</si>
  <si>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</si>
  <si>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</si>
  <si>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</si>
  <si>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</si>
  <si>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</si>
  <si>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</si>
  <si>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</si>
  <si>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</si>
  <si>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</si>
  <si>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</si>
  <si>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</si>
  <si>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</si>
  <si>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</si>
  <si>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</si>
  <si>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</si>
  <si>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</si>
  <si>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</si>
  <si>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</si>
  <si>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</si>
  <si>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</si>
  <si>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</si>
  <si>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</si>
  <si>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</si>
  <si>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</si>
  <si>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</si>
  <si>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</si>
  <si>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</si>
  <si>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</si>
  <si>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</si>
  <si>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</si>
  <si>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</si>
  <si>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</si>
  <si>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</si>
  <si>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</si>
  <si>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</si>
  <si>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</si>
  <si>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</si>
  <si>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</si>
  <si>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</si>
  <si>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</si>
  <si>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</si>
  <si>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</si>
  <si>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</si>
  <si>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</si>
  <si>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</si>
  <si>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</si>
  <si>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</si>
  <si>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</si>
  <si>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</si>
  <si>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</si>
  <si>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</si>
  <si>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</si>
  <si>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</si>
  <si>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</si>
  <si>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</si>
  <si>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</si>
  <si>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</si>
  <si>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</si>
  <si>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</si>
  <si>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</si>
  <si>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</si>
  <si>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</si>
  <si>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</si>
  <si>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</si>
  <si>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</si>
  <si>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</si>
  <si>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</si>
  <si>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</si>
  <si>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</si>
  <si>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</si>
  <si>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</si>
  <si>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</si>
  <si>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</si>
  <si>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</si>
  <si>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</si>
  <si>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</si>
  <si>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</si>
  <si>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</si>
  <si>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</si>
  <si>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</si>
  <si>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</si>
  <si>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</si>
  <si>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</si>
  <si>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</si>
  <si>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</si>
  <si>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</si>
  <si>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</si>
  <si>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</si>
  <si>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</si>
  <si>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</si>
  <si>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</si>
  <si>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</si>
  <si>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</si>
  <si>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</si>
  <si>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</si>
  <si>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</si>
  <si>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</si>
  <si>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</si>
  <si>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</si>
  <si>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</si>
  <si>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</si>
  <si>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</si>
  <si>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</si>
  <si>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</si>
  <si>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</si>
  <si>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</si>
  <si>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</si>
  <si>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</si>
  <si>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</si>
  <si>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</si>
  <si>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</si>
  <si>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</si>
  <si>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</si>
  <si>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</si>
  <si>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</si>
  <si>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</si>
  <si>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</si>
  <si>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</si>
  <si>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</si>
  <si>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</si>
  <si>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</si>
  <si>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</si>
  <si>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</si>
  <si>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</si>
  <si>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</si>
  <si>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</si>
  <si>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</si>
  <si>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</si>
  <si>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</si>
  <si>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</si>
  <si>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</si>
  <si>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</si>
  <si>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</si>
  <si>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</si>
  <si>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</si>
  <si>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</si>
  <si>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</si>
  <si>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</si>
  <si>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</si>
  <si>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</si>
  <si>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</si>
  <si>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</si>
  <si>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</si>
  <si>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</si>
  <si>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</si>
  <si>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</si>
  <si>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</si>
  <si>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</si>
  <si>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</si>
  <si>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</si>
  <si>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</si>
  <si>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</si>
  <si>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</si>
  <si>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</si>
  <si>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</si>
  <si>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</si>
  <si>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</si>
  <si>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</si>
  <si>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</si>
  <si>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</si>
  <si>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</si>
  <si>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</si>
  <si>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</si>
  <si>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</si>
  <si>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</si>
  <si>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</si>
  <si>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</si>
  <si>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</si>
  <si>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</si>
  <si>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</si>
  <si>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</si>
  <si>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</si>
  <si>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</si>
  <si>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</si>
  <si>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</si>
  <si>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</si>
  <si>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</si>
  <si>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</si>
  <si>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</si>
  <si>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</si>
  <si>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</si>
  <si>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</si>
  <si>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</si>
  <si>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</si>
  <si>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</si>
  <si>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</si>
  <si>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</si>
  <si>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</si>
  <si>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</si>
  <si>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</si>
  <si>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</si>
  <si>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</si>
  <si>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</si>
  <si>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</si>
  <si>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</si>
  <si>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</si>
  <si>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</si>
  <si>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</si>
  <si>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</si>
  <si>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</si>
  <si>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</si>
  <si>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</si>
  <si>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</si>
  <si>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</si>
  <si>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</si>
  <si>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</si>
  <si>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</si>
  <si>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</si>
  <si>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</si>
  <si>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</si>
  <si>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</si>
  <si>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</si>
  <si>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</si>
  <si>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</si>
  <si>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</si>
  <si>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</si>
  <si>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</si>
  <si>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</si>
  <si>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</si>
  <si>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</si>
  <si>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</si>
  <si>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</si>
  <si>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</si>
  <si>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</si>
  <si>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</si>
  <si>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</si>
  <si>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</si>
  <si>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</si>
  <si>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</si>
  <si>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</si>
  <si>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</si>
  <si>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</si>
  <si>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</si>
  <si>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</si>
  <si>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</si>
  <si>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</si>
  <si>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</si>
  <si>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</si>
  <si>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</si>
  <si>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</si>
  <si>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</si>
  <si>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</si>
  <si>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</si>
  <si>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</si>
  <si>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</si>
  <si>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</si>
  <si>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</si>
  <si>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</si>
  <si>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</si>
  <si>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</si>
  <si>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</si>
  <si>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</si>
  <si>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</si>
  <si>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</si>
  <si>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</si>
  <si>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</si>
  <si>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</si>
  <si>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</si>
  <si>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</si>
  <si>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</si>
  <si>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</si>
  <si>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</si>
  <si>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</si>
  <si>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</si>
  <si>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</si>
  <si>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</si>
  <si>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</si>
  <si>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</si>
  <si>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</si>
  <si>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</si>
  <si>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</si>
  <si>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</si>
  <si>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</si>
  <si>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</si>
  <si>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</si>
  <si>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</si>
  <si>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</si>
  <si>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</si>
  <si>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</si>
  <si>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</si>
  <si>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</si>
  <si>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</si>
  <si>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</si>
  <si>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</si>
  <si>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</si>
  <si>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</si>
  <si>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</si>
  <si>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</si>
  <si>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</si>
  <si>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</si>
  <si>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</si>
  <si>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</si>
  <si>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</si>
  <si>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</si>
  <si>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</si>
  <si>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</si>
  <si>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</si>
  <si>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</si>
  <si>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</si>
  <si>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</si>
  <si>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</si>
  <si>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</si>
  <si>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</si>
  <si>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</si>
  <si>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</si>
  <si>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</si>
  <si>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</si>
  <si>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</si>
  <si>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</si>
  <si>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</si>
  <si>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</si>
  <si>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</si>
  <si>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</si>
  <si>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</si>
  <si>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</si>
  <si>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</si>
  <si>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</si>
  <si>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</si>
  <si>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</si>
  <si>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</si>
  <si>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</si>
  <si>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</si>
  <si>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</si>
  <si>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</si>
  <si>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</si>
  <si>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</si>
  <si>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</si>
  <si>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</si>
  <si>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</si>
  <si>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</si>
  <si>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</si>
  <si>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</si>
  <si>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</si>
  <si>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</si>
  <si>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</si>
  <si>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</si>
  <si>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</si>
  <si>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</si>
  <si>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</si>
  <si>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</si>
  <si>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</si>
  <si>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</si>
  <si>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</si>
  <si>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</si>
  <si>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</si>
  <si>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</si>
  <si>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</si>
  <si>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</si>
  <si>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</si>
  <si>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</si>
  <si>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</si>
  <si>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</si>
  <si>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</si>
  <si>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</si>
  <si>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</si>
  <si>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</si>
  <si>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</si>
  <si>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</si>
  <si>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</si>
  <si>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</si>
  <si>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</si>
  <si>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</si>
  <si>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</si>
  <si>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</si>
  <si>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</si>
  <si>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</si>
  <si>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</si>
  <si>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</si>
  <si>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</si>
  <si>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</si>
  <si>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</si>
  <si>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</si>
  <si>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</si>
  <si>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</si>
  <si>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</si>
  <si>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</si>
  <si>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</si>
  <si>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</si>
  <si>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</si>
  <si>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</si>
  <si>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</si>
  <si>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</si>
  <si>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</si>
  <si>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</si>
  <si>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</si>
  <si>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</si>
  <si>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</si>
  <si>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</si>
  <si>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</si>
  <si>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</si>
  <si>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</si>
  <si>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</si>
  <si>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</si>
  <si>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</si>
  <si>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</si>
  <si>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</si>
  <si>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</si>
  <si>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</si>
  <si>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</si>
  <si>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</si>
  <si>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</si>
  <si>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</si>
  <si>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</si>
  <si>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</si>
  <si>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</si>
  <si>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</si>
  <si>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</si>
  <si>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</si>
  <si>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</si>
  <si>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</si>
  <si>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</si>
  <si>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</si>
  <si>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</si>
  <si>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</si>
  <si>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</si>
  <si>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</si>
  <si>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</si>
  <si>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</si>
  <si>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</si>
  <si>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</si>
  <si>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</si>
  <si>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</si>
  <si>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</si>
  <si>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</si>
  <si>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</si>
  <si>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</si>
  <si>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</si>
  <si>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</si>
  <si>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</si>
  <si>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</si>
  <si>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</si>
  <si>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</si>
  <si>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</si>
  <si>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</si>
  <si>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</si>
  <si>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</si>
  <si>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</si>
  <si>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</si>
  <si>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</si>
  <si>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</si>
  <si>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</si>
  <si>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</si>
  <si>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</si>
  <si>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</si>
  <si>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</si>
  <si>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</si>
  <si>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</si>
  <si>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</si>
  <si>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</si>
  <si>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</si>
  <si>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</si>
  <si>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</si>
  <si>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</si>
  <si>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</si>
  <si>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</si>
  <si>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</si>
  <si>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</si>
  <si>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</si>
  <si>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</si>
  <si>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</si>
  <si>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</si>
  <si>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</si>
  <si>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</si>
  <si>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</si>
  <si>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</si>
  <si>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</si>
  <si>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</si>
  <si>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</si>
  <si>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</si>
  <si>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</si>
  <si>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</si>
  <si>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</si>
  <si>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</si>
  <si>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</si>
  <si>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</si>
  <si>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</si>
  <si>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</si>
  <si>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</si>
  <si>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</si>
  <si>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</si>
  <si>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</si>
  <si>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</si>
  <si>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</si>
  <si>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</si>
  <si>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</si>
  <si>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</si>
  <si>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</si>
  <si>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</si>
  <si>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</si>
  <si>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</si>
  <si>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</si>
  <si>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</si>
  <si>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</si>
  <si>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</si>
  <si>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</si>
  <si>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</si>
  <si>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</si>
  <si>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</si>
  <si>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</si>
  <si>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</si>
  <si>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</si>
  <si>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</si>
  <si>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</si>
  <si>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</si>
  <si>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</si>
  <si>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</si>
  <si>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</si>
  <si>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</si>
  <si>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张克仙</t>
  </si>
  <si>
    <t>坐落：</t>
  </si>
  <si>
    <t>雄县李林庄村</t>
  </si>
  <si>
    <t>调查编号：</t>
  </si>
  <si>
    <t>010221-62-0019</t>
  </si>
  <si>
    <t>价值时点：</t>
  </si>
  <si>
    <t>2024年10月15日</t>
  </si>
  <si>
    <t>报告编号：</t>
  </si>
  <si>
    <t>康正（雄县）2024评字第11号-李林庄村-</t>
  </si>
  <si>
    <t>5-30</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</si>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</sst>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51"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010221-62-0019</v>
      </c>
      <c r="C2" s="335">
        <f>输机表!P2</f>
        <v>0</v>
      </c>
      <c r="D2" s="335" t="str">
        <f>输机表!U2&amp;输机表!Y2</f>
        <v>康正（雄县）2024评字第11号-李林庄村-5-30</v>
      </c>
      <c r="E2" s="335" t="str">
        <f>输机表!D2</f>
        <v>张克仙</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1330</v>
      </c>
      <c r="M2" s="335">
        <f ca="1">IF(K2+L2=结果通知单!C42,K2+L2,"请检查")</f>
        <v>1330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6" sqref="D6:D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45590</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报告编号：康正（雄县）2024评字第11号-李林庄村-5-30</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张克仙</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2.38</v>
      </c>
      <c r="BI38" s="172" t="str">
        <f t="shared" ref="BI38:BI51" si="67">I186</f>
        <v>㎡</v>
      </c>
      <c r="BJ38" s="172">
        <f ca="1" t="shared" ref="BJ38:BJ51" si="68">L186</f>
        <v>190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彩钢单板围挡</v>
      </c>
      <c r="BH39" s="220">
        <f t="shared" ref="BH39:BH71" si="69">ROUND(G187,2)</f>
        <v>19.19</v>
      </c>
      <c r="BI39" s="172" t="str">
        <f t="shared" si="67"/>
        <v>㎡</v>
      </c>
      <c r="BJ39" s="172">
        <f ca="1" t="shared" si="68"/>
        <v>672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18.72</v>
      </c>
      <c r="BI40" s="172" t="str">
        <f t="shared" si="67"/>
        <v>㎡</v>
      </c>
      <c r="BJ40" s="172">
        <f ca="1" t="shared" si="68"/>
        <v>468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2.38</v>
      </c>
      <c r="EX46" s="58" t="str">
        <f ca="1">IFERROR(VLOOKUP(FE46,$BD$38:$BJ$92,6,0),"")</f>
        <v>㎡</v>
      </c>
      <c r="EY46" s="59">
        <f ca="1">IF(EV46="","",SUMIF($BG$38:$BG$107,EV46,$BJ$38:$BJ$107))</f>
        <v>190</v>
      </c>
      <c r="EZ46" s="59" t="str">
        <f ca="1">IFERROR(VLOOKUP(FF46,$BD$38:$BJ$92,4,0),"")</f>
        <v>彩钢单板围挡</v>
      </c>
      <c r="FA46" s="58">
        <f ca="1">IF(EZ46="","",SUMIF($BG$38:$BG$107,EZ46,$BH$38:$BH$107))</f>
        <v>19.19</v>
      </c>
      <c r="FB46" s="58" t="str">
        <f ca="1">IFERROR(VLOOKUP(FF46,$BD$38:$BJ$92,6,0),"")</f>
        <v>㎡</v>
      </c>
      <c r="FC46" s="59">
        <f ca="1">IF(EZ46="","",SUMIF($BG$38:$BG$107,EZ46,$BJ$38:$BJ$107))</f>
        <v>672</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18.72</v>
      </c>
      <c r="EX47" s="58" t="str">
        <f ca="1">IFERROR(VLOOKUP(FE47,$BD$38:$BJ$92,6,0),"")</f>
        <v>㎡</v>
      </c>
      <c r="EY47" s="59">
        <f ca="1">IF(EV47="","",SUMIF($BG$38:$BG$107,EV47,$BJ$38:$BJ$107))</f>
        <v>468</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1330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1330</v>
      </c>
      <c r="EY72" s="61"/>
      <c r="EZ72" s="63" t="s">
        <v>996</v>
      </c>
      <c r="FA72" s="64" t="str">
        <f ca="1">TEXT(EX72,"[DBnum2]")&amp;"元整"</f>
        <v>壹仟叁佰叁拾元整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报告编号：康正（雄县）2024评字第11号-李林庄村-5-30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张克仙</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1330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壹仟叁佰叁拾元整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29</v>
      </c>
      <c r="D186" s="103" t="s">
        <v>204</v>
      </c>
      <c r="E186" s="299" t="s">
        <v>210</v>
      </c>
      <c r="F186" s="147" t="str">
        <f t="shared" ref="F186:F213" si="141">D186</f>
        <v>大门</v>
      </c>
      <c r="G186" s="300">
        <f>1.4*1.7</f>
        <v>2.38</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190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221</v>
      </c>
      <c r="E187" s="299"/>
      <c r="F187" s="147" t="str">
        <f t="shared" si="141"/>
        <v>彩钢单板围挡</v>
      </c>
      <c r="G187" s="300">
        <f>10.1*1.9</f>
        <v>19.19</v>
      </c>
      <c r="H187" s="301"/>
      <c r="I187" s="91" t="str">
        <f>IFERROR(IF(E187="",VLOOKUP(F187,价格表,2,0),(VLOOKUP(E187,IF({1,0},价格引用表!K:K,价格引用表!I:I),2,0))),"")</f>
        <v>㎡</v>
      </c>
      <c r="J187" s="147">
        <f ca="1">IF(E187="",VLOOKUP(F187,价格表,5,0),VLOOKUP(E187,INDIRECT("价格引用表!K"&amp;MATCH(D187,价格引用表!H:H,0)&amp;":L1200"),2,0))</f>
        <v>35</v>
      </c>
      <c r="K187" s="307">
        <v>1</v>
      </c>
      <c r="L187" s="147">
        <f ca="1" t="shared" ref="L187:L218" si="142">ROUND(IFERROR(ROUND(G187,2)*J187*K187,),0)</f>
        <v>672</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246</v>
      </c>
      <c r="E188" s="299"/>
      <c r="F188" s="147" t="str">
        <f t="shared" si="141"/>
        <v>平砖地面</v>
      </c>
      <c r="G188" s="300">
        <f>2.4*7.8</f>
        <v>18.72</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468</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c r="E189" s="299"/>
      <c r="F189" s="147">
        <f t="shared" si="141"/>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1330</v>
      </c>
      <c r="W219" s="329"/>
      <c r="X219" s="328"/>
    </row>
    <row r="220" ht="42" customHeight="1" spans="1:24">
      <c r="A220" s="425" t="s">
        <v>1049</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1050</v>
      </c>
      <c r="S220" s="320"/>
      <c r="T220" s="320"/>
      <c r="U220" s="316">
        <f ca="1">V219</f>
        <v>1330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1051</v>
      </c>
      <c r="E222" s="317" t="e">
        <f>FB43/EX43</f>
        <v>#DIV/0!</v>
      </c>
      <c r="F222" s="202"/>
      <c r="G222" s="202"/>
      <c r="H222" s="202"/>
      <c r="I222" s="202"/>
      <c r="J222" s="202"/>
      <c r="K222" s="202"/>
      <c r="L222" s="202"/>
      <c r="M222" s="202"/>
      <c r="N222" s="202"/>
      <c r="O222" s="202"/>
      <c r="P222" s="202"/>
    </row>
    <row r="223" spans="2:21">
      <c r="B223" s="202"/>
      <c r="C223" s="202"/>
      <c r="D223" s="317" t="s">
        <v>1052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1053</v>
      </c>
      <c r="B1" s="35"/>
      <c r="C1" s="35"/>
      <c r="D1" s="35"/>
      <c r="E1" s="35"/>
      <c r="F1" s="35"/>
      <c r="G1" s="35"/>
      <c r="H1" s="35"/>
    </row>
    <row r="2" spans="1:8">
      <c r="A2" s="35"/>
      <c r="B2" s="35"/>
      <c r="C2" s="35"/>
      <c r="D2" s="35"/>
      <c r="E2" s="35"/>
      <c r="F2" s="35"/>
      <c r="G2" s="35"/>
      <c r="H2" s="35"/>
    </row>
    <row r="3" ht="16.5" customHeight="1" spans="1:8">
      <c r="A3" s="36" t="s">
        <v>782</v>
      </c>
      <c r="B3" s="36" t="str">
        <f>输机表!K2</f>
        <v>010221-62-0019</v>
      </c>
      <c r="C3" s="36"/>
      <c r="D3" s="36"/>
      <c r="E3" s="37" t="str">
        <f>输机表!U2&amp;输机表!Y2</f>
        <v>康正（雄县）2024评字第11号-李林庄村-5-30</v>
      </c>
      <c r="F3" s="37"/>
      <c r="G3" s="37"/>
      <c r="H3" s="37"/>
    </row>
    <row r="4" ht="16.5" customHeight="1" spans="1:8">
      <c r="A4" s="38" t="s">
        <v>976</v>
      </c>
      <c r="B4" s="39" t="str">
        <f>输机表!D2</f>
        <v>张克仙</v>
      </c>
      <c r="C4" s="40"/>
      <c r="D4" s="41" t="s">
        <v>977</v>
      </c>
      <c r="E4" s="42"/>
      <c r="F4" s="39" t="str">
        <f>输机表!F2</f>
        <v>雄县李林庄村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1054</v>
      </c>
      <c r="O6" t="s">
        <v>1055</v>
      </c>
      <c r="P6" t="s">
        <v>1056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1057</v>
      </c>
      <c r="L7" s="69" t="s">
        <v>1058</v>
      </c>
      <c r="M7" s="70" t="s">
        <v>1059</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1060</v>
      </c>
      <c r="L8" s="69" t="s">
        <v>1061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1062</v>
      </c>
      <c r="L9" s="69" t="s">
        <v>1063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1064</v>
      </c>
      <c r="L10" s="69" t="s">
        <v>1065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1066</v>
      </c>
      <c r="L11" s="69" t="s">
        <v>1067</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大门</v>
      </c>
      <c r="B15" s="58">
        <f ca="1" t="shared" ref="B15:B41" si="3">IF(A15="","",SUMIF(附属物名称,A15,附属物数量))</f>
        <v>2.38</v>
      </c>
      <c r="C15" s="58" t="str">
        <f ca="1" t="shared" ref="C15:C26" si="4">IFERROR(VLOOKUP(K15,附属物位置,6,0),"")</f>
        <v>㎡</v>
      </c>
      <c r="D15" s="59">
        <f ca="1" t="shared" ref="D15:D26" si="5">IF(A15="","",SUMIF(附属物名称,A15,附属物金额))</f>
        <v>190</v>
      </c>
      <c r="E15" s="59" t="str">
        <f ca="1" t="shared" ref="E15:E26" si="6">IFERROR(VLOOKUP(L15,附属物位置,4,0),"")</f>
        <v>彩钢单板围挡</v>
      </c>
      <c r="F15" s="58">
        <f ca="1" t="shared" ref="F15:F40" si="7">IF(E15="","",SUMIF(附属物名称,E15,附属物数量))</f>
        <v>19.19</v>
      </c>
      <c r="G15" s="58" t="str">
        <f ca="1" t="shared" ref="G15:G26" si="8">IFERROR(VLOOKUP(L15,附属物位置,6,0),"")</f>
        <v>㎡</v>
      </c>
      <c r="H15" s="59">
        <f ca="1" t="shared" ref="H15:H26" si="9">IF(E15="","",SUMIF(附属物名称,E15,附属物金额))</f>
        <v>672</v>
      </c>
      <c r="K15" s="72">
        <v>1</v>
      </c>
      <c r="L15" s="72">
        <v>2</v>
      </c>
      <c r="M15" s="71"/>
    </row>
    <row r="16" ht="17.25" customHeight="1" spans="1:13">
      <c r="A16" s="58" t="str">
        <f ca="1" t="shared" si="2"/>
        <v>平砖地面</v>
      </c>
      <c r="B16" s="58">
        <f ca="1" t="shared" si="3"/>
        <v>18.72</v>
      </c>
      <c r="C16" s="58" t="str">
        <f ca="1" t="shared" si="4"/>
        <v>㎡</v>
      </c>
      <c r="D16" s="59">
        <f ca="1" t="shared" si="5"/>
        <v>468</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1330</v>
      </c>
      <c r="H41" s="61"/>
      <c r="K41" s="72">
        <v>53</v>
      </c>
      <c r="M41" s="71"/>
    </row>
    <row r="42" ht="17.25" customHeight="1" spans="1:8">
      <c r="A42" s="60" t="s">
        <v>995</v>
      </c>
      <c r="B42" s="61"/>
      <c r="C42" s="62">
        <f ca="1">G41+G12</f>
        <v>1330</v>
      </c>
      <c r="D42" s="61"/>
      <c r="E42" s="63" t="s">
        <v>996</v>
      </c>
      <c r="F42" s="64" t="str">
        <f ca="1">TEXT(C42,"[DBnum2]")&amp;"元整"</f>
        <v>壹仟叁佰叁拾元整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18"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康正（雄县）2024评字第11号-李林庄村-5-30</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张克仙</v>
      </c>
      <c r="E9" s="9"/>
      <c r="F9" s="9"/>
      <c r="G9" s="9"/>
      <c r="H9" s="9"/>
      <c r="I9" s="9"/>
      <c r="J9" s="9"/>
      <c r="K9" s="9"/>
      <c r="L9" s="9"/>
      <c r="M9" s="9"/>
      <c r="N9" s="9"/>
      <c r="O9" s="9"/>
      <c r="P9" s="9"/>
      <c r="Q9" s="9"/>
    </row>
    <row r="10" spans="1:17">
      <c r="A10" s="9" t="s">
        <v>1009</v>
      </c>
      <c r="B10" s="9"/>
      <c r="C10" s="9"/>
      <c r="D10" s="9" t="str">
        <f>结果通知单!F4</f>
        <v>雄县李林庄村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2024年10月15日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1330</v>
      </c>
      <c r="H26" s="15"/>
      <c r="I26" s="15"/>
      <c r="J26" s="15"/>
      <c r="K26" s="15"/>
      <c r="L26" s="15"/>
      <c r="M26" s="15"/>
      <c r="N26" s="15"/>
      <c r="O26" s="15"/>
      <c r="P26" s="15"/>
      <c r="Q26" s="15"/>
    </row>
    <row r="27" spans="1:17">
      <c r="A27" s="9" t="s">
        <v>1028</v>
      </c>
      <c r="B27" s="9"/>
      <c r="C27" s="9"/>
      <c r="D27" s="9" t="str">
        <f ca="1">结果通知单!F42</f>
        <v>壹仟叁佰叁拾元整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1071</v>
      </c>
      <c r="F29" s="17"/>
      <c r="G29" s="17" t="s">
        <v>1031</v>
      </c>
      <c r="H29" s="18">
        <v>1120100036</v>
      </c>
      <c r="I29" s="18"/>
      <c r="J29" s="18"/>
      <c r="K29" s="17" t="s">
        <v>1032</v>
      </c>
      <c r="L29" s="17"/>
      <c r="M29" s="17"/>
      <c r="N29" s="17"/>
      <c r="O29" s="17"/>
      <c r="P29" s="28">
        <f>I32</f>
        <v>45604</v>
      </c>
      <c r="Q29" s="28"/>
    </row>
    <row r="30" ht="34.5" customHeight="1" spans="1:17">
      <c r="A30" s="8"/>
      <c r="B30" s="17" t="s">
        <v>1030</v>
      </c>
      <c r="C30" s="17"/>
      <c r="D30" s="17"/>
      <c r="E30" s="17" t="s">
        <v>1072</v>
      </c>
      <c r="F30" s="17"/>
      <c r="G30" s="17" t="s">
        <v>1031</v>
      </c>
      <c r="H30" s="18">
        <v>1119980106</v>
      </c>
      <c r="I30" s="18"/>
      <c r="J30" s="18"/>
      <c r="K30" s="17" t="s">
        <v>1032</v>
      </c>
      <c r="L30" s="17"/>
      <c r="M30" s="17"/>
      <c r="N30" s="17"/>
      <c r="O30" s="17"/>
      <c r="P30" s="28">
        <f>I32</f>
        <v>45604</v>
      </c>
      <c r="Q30" s="28"/>
    </row>
    <row r="31" spans="1:17">
      <c r="A31" s="3" t="s">
        <v>1034</v>
      </c>
      <c r="B31" s="3"/>
      <c r="C31" s="3"/>
      <c r="D31" s="3"/>
      <c r="E31" s="19">
        <f>输机表!DN2</f>
        <v>45590</v>
      </c>
      <c r="F31" s="19"/>
      <c r="G31" s="19"/>
      <c r="H31" s="20"/>
      <c r="I31" s="19"/>
      <c r="J31" s="19"/>
      <c r="K31" s="19"/>
      <c r="L31" s="19"/>
      <c r="M31" s="20"/>
      <c r="N31" s="20"/>
      <c r="O31" s="20"/>
      <c r="P31" s="20"/>
      <c r="Q31" s="20"/>
    </row>
    <row r="32" spans="1:17">
      <c r="A32" s="3" t="s">
        <v>1035</v>
      </c>
      <c r="B32" s="3"/>
      <c r="C32" s="3"/>
      <c r="D32" s="3"/>
      <c r="E32" s="21">
        <f>E31</f>
        <v>45590</v>
      </c>
      <c r="F32" s="21"/>
      <c r="G32" s="21"/>
      <c r="H32" s="22" t="s">
        <v>1073</v>
      </c>
      <c r="I32" s="21">
        <f>E32+14</f>
        <v>45604</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2025-01-07T05:54:12Z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